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BC KHO GIOI HAN 2025\BC KHO GIOI HAN CV470\"/>
    </mc:Choice>
  </mc:AlternateContent>
  <xr:revisionPtr revIDLastSave="0" documentId="13_ncr:1_{C9C51F7C-8AAB-4974-9F6B-B38B7CC6EEAE}" xr6:coauthVersionLast="47" xr6:coauthVersionMax="47" xr10:uidLastSave="{00000000-0000-0000-0000-000000000000}"/>
  <bookViews>
    <workbookView xWindow="-120" yWindow="-120" windowWidth="20730" windowHeight="11160" xr2:uid="{08BF1A8C-2923-4C23-A3A6-8F05A5C33A9F}"/>
  </bookViews>
  <sheets>
    <sheet name="PL1" sheetId="1" r:id="rId1"/>
    <sheet name="PL2" sheetId="3" r:id="rId2"/>
    <sheet name="PL3" sheetId="4" r:id="rId3"/>
  </sheets>
  <definedNames>
    <definedName name="_xlnm.Print_Area" localSheetId="0">'PL1'!$A$1:$H$53</definedName>
    <definedName name="_xlnm.Print_Area" localSheetId="2">'PL3'!$A$1:$I$13</definedName>
    <definedName name="_xlnm.Print_Titles" localSheetId="0">'PL1'!$4:$5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A2" i="4"/>
  <c r="A2" i="3"/>
  <c r="F53" i="1" l="1"/>
  <c r="F48" i="1" l="1"/>
  <c r="F49" i="1"/>
  <c r="F46" i="1"/>
  <c r="F45" i="1"/>
  <c r="F44" i="1"/>
  <c r="F43" i="1"/>
  <c r="F42" i="1"/>
  <c r="F41" i="1"/>
  <c r="F40" i="1"/>
  <c r="F39" i="1"/>
  <c r="F38" i="1"/>
  <c r="F34" i="1"/>
  <c r="F32" i="1" l="1"/>
  <c r="F30" i="1"/>
  <c r="F22" i="1" l="1"/>
  <c r="F26" i="1"/>
  <c r="F25" i="1"/>
  <c r="F24" i="1"/>
  <c r="F23" i="1"/>
  <c r="F21" i="1"/>
  <c r="F20" i="1"/>
  <c r="F19" i="1"/>
  <c r="F18" i="1"/>
  <c r="F17" i="1"/>
  <c r="F16" i="1"/>
  <c r="F15" i="1"/>
  <c r="F14" i="1"/>
  <c r="F12" i="1"/>
  <c r="F9" i="1" l="1"/>
  <c r="F8" i="1"/>
  <c r="F7" i="1"/>
</calcChain>
</file>

<file path=xl/sharedStrings.xml><?xml version="1.0" encoding="utf-8"?>
<sst xmlns="http://schemas.openxmlformats.org/spreadsheetml/2006/main" count="223" uniqueCount="100">
  <si>
    <t>TT</t>
  </si>
  <si>
    <t>Tên đường</t>
  </si>
  <si>
    <t>Tỉnh/Thành phố</t>
  </si>
  <si>
    <t>Cấp kỹ thuật hiện tại của đường bộ</t>
  </si>
  <si>
    <t>Chiều dài
(Km)</t>
  </si>
  <si>
    <t>Thông tin cơ bản về tuyến, đoạn tuyến (gồm: chiều rộng mặt đường, số làn đường theo từng chiều đường</t>
  </si>
  <si>
    <t>Ghi chú</t>
  </si>
  <si>
    <t>ĐB</t>
  </si>
  <si>
    <t>MN</t>
  </si>
  <si>
    <t>CÁC TUYẾN, ĐOẠN TUYẾN ĐƯỜNG BỘ ĐÃ VÀO CẤP</t>
  </si>
  <si>
    <t>CÁC VỊ TRÍ HẠN CHẾ TẢI TRỌNG, KHỔ GIỚI HẠN TRÊN ĐƯỜNG BỘ</t>
  </si>
  <si>
    <t>Lý trình</t>
  </si>
  <si>
    <t>Cấp đường</t>
  </si>
  <si>
    <t>Lý do hạn chế</t>
  </si>
  <si>
    <t>Thông tin hạn chế tải trọng, khổ giới hạn của đường</t>
  </si>
  <si>
    <t>Tình trạng tải trọng
(tấn)</t>
  </si>
  <si>
    <t>Chiều rộng hạn chế
(m)</t>
  </si>
  <si>
    <t>Chiều cao hạn chế
(m)</t>
  </si>
  <si>
    <t>CÁC CẦU HẠN CHẾ TẢI TRỌNG, KHỔ GIỚI HẠN</t>
  </si>
  <si>
    <t>Cầu hạn chế tải trọng, khổ giới hạn</t>
  </si>
  <si>
    <t>Tên cầu</t>
  </si>
  <si>
    <t>Tải trọng thiết kế</t>
  </si>
  <si>
    <t>Tình trạng tải trọng</t>
  </si>
  <si>
    <t>Tình trạng khổ giới hạn</t>
  </si>
  <si>
    <t>Quốc lộ 40B</t>
  </si>
  <si>
    <t>Km147+431-Km172+903</t>
  </si>
  <si>
    <t>IV</t>
  </si>
  <si>
    <t>Bề rộng mặt đường 5,5m; số làn đường theo từng chiều đường 1 làn</t>
  </si>
  <si>
    <t>Km172+903-Km177+625</t>
  </si>
  <si>
    <t>II</t>
  </si>
  <si>
    <t>Bề rộng mặt đường 15m; số làn đường theo từng chiều đường 2 làn</t>
  </si>
  <si>
    <t>Km177+625-Km204+516</t>
  </si>
  <si>
    <t>Km204+516-Km205+375</t>
  </si>
  <si>
    <t>Bề rộng mặt đường (15-16)m; số làn đường theo từng chiều đường 2 làn</t>
  </si>
  <si>
    <t>Tỉnh Quảng Ngãi</t>
  </si>
  <si>
    <t>Cầu dầm BTCT</t>
  </si>
  <si>
    <t>Cầu Đăk Mông</t>
  </si>
  <si>
    <t>Cầu Văn Lem</t>
  </si>
  <si>
    <t>Cầu Đăk Rô Gia</t>
  </si>
  <si>
    <t>H30-XB80</t>
  </si>
  <si>
    <t>29-45-45</t>
  </si>
  <si>
    <t>28-43-45</t>
  </si>
  <si>
    <t>28-39-45</t>
  </si>
  <si>
    <t>Kiểm định năm 2018</t>
  </si>
  <si>
    <t>Kiểm định, gia cường dầm cầu năm 2018</t>
  </si>
  <si>
    <t>Tỉnh lộ 672</t>
  </si>
  <si>
    <t>Km44+600-Km55+191,57</t>
  </si>
  <si>
    <t>V</t>
  </si>
  <si>
    <t>Bề rộng mặt đường 3,5m; số làn đường theo từng chiều đường 1 làn</t>
  </si>
  <si>
    <t>Tỉnh lộ 678</t>
  </si>
  <si>
    <t>Km0+00-Km6+000</t>
  </si>
  <si>
    <t>Km6+00-Km10+500</t>
  </si>
  <si>
    <t>Km10+500-Km10+715</t>
  </si>
  <si>
    <t>Km10+715-Km11+701</t>
  </si>
  <si>
    <t>Km11+701-Km12+00</t>
  </si>
  <si>
    <t>Km12+00-Km13+014</t>
  </si>
  <si>
    <t>Km13+014-Km14+00</t>
  </si>
  <si>
    <t>Km14+00-Km15+200</t>
  </si>
  <si>
    <t>Km15+200-Km16+299</t>
  </si>
  <si>
    <t>Km16+299-Km16+599</t>
  </si>
  <si>
    <t>Km16+599-Km16+860</t>
  </si>
  <si>
    <t>Km16+860-Km25+500</t>
  </si>
  <si>
    <t>Km25+500-Km28+00</t>
  </si>
  <si>
    <t>Đường giao thông từ đường Hồ Chí Minh đi xã Đăk Ang</t>
  </si>
  <si>
    <t>Km0+00-Km1+100</t>
  </si>
  <si>
    <t>Đường Ngọc Hoàng - Măng Bút - Tu Mơ Rông - Ngọc Linh (Km21-Km36+921)</t>
  </si>
  <si>
    <t>Km20+887-Km37+089</t>
  </si>
  <si>
    <t>Km174+106,5-Km191+771</t>
  </si>
  <si>
    <t>Đường Nam Quảng Nam (đoạn tránh đèo Văn Rơi)</t>
  </si>
  <si>
    <t>Đường ĐH.53 (đường liên xã Kon Đào - Ngọk Tụ - Đăk Rơ Nga)</t>
  </si>
  <si>
    <t>Km0+00-Km14+464</t>
  </si>
  <si>
    <t>Đường từ cầu Đăk Ang đến xã Đăk Rơ Nga</t>
  </si>
  <si>
    <t>Km0+00-Km3+075</t>
  </si>
  <si>
    <t>Đường Tu Mơ Rông - Ngọk Yêu</t>
  </si>
  <si>
    <t>Km0+00-Km1+071</t>
  </si>
  <si>
    <t>VI</t>
  </si>
  <si>
    <t>GTNT loại A</t>
  </si>
  <si>
    <t>Km1+071-Km1+221</t>
  </si>
  <si>
    <t>Km1+221-Km1+441</t>
  </si>
  <si>
    <t>Km1+441-Km1+713</t>
  </si>
  <si>
    <t>Km1+713-Km2+129</t>
  </si>
  <si>
    <t>Km2+129-Km2+280</t>
  </si>
  <si>
    <t>Km2+280-Km4+500</t>
  </si>
  <si>
    <t>Km4+500-Km6+500</t>
  </si>
  <si>
    <t>Km6+500-Km12+850</t>
  </si>
  <si>
    <t>Đường từ Tỉnh lộ 676 (ngã 3 Vi Xây) đi UBND xã Măng Bút</t>
  </si>
  <si>
    <t>Km0+00-Km4+233</t>
  </si>
  <si>
    <t>Km4+233-Km8+850</t>
  </si>
  <si>
    <t>Đường từ UBND xã Măng Bút đi thôn Đăk Lanh</t>
  </si>
  <si>
    <t>Km0+00-Km12+600</t>
  </si>
  <si>
    <t>Đường giao thông tránh lũ từ thôn 10, xã Đăk Pxi, huyện Đăk Hà đi thôn 2, xã Diên Bình, huyện Đăk Tô</t>
  </si>
  <si>
    <t>Km0+300-Km22+128</t>
  </si>
  <si>
    <t>Cầu Đăk Chum I</t>
  </si>
  <si>
    <t>Bề rộng phần xe chạy 4,6m nhỏ hơn bề rộng mặt đường</t>
  </si>
  <si>
    <t>Đường từ đường Hồ Chí Minh đi xã Đăk Ang</t>
  </si>
  <si>
    <t>Km0+953</t>
  </si>
  <si>
    <t>Cầu Bailey</t>
  </si>
  <si>
    <t>20T</t>
  </si>
  <si>
    <t>Hạn chế chiều cao 3,5m</t>
  </si>
  <si>
    <t>(Kèm theo Báo cáo số 55/BC-Cty ngày 10/8/2025 V/v báo cáo số liệu định kỳ phục vụ công tác công bố tải trọng, khổ giới hạn của đường bộ địa phương trên địa bàn tỉnh Quảng Ngãi năm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</si>
</sst>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Km&quot;#0\+000.00"/>
  </numFmts>
  <fonts count="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Times New Roman"/>
      <family val="2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5" fillId="0" borderId="1" xfId="2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4">
    <cellStyle name="Comma" xfId="1" builtinId="3"/>
    <cellStyle name="Comma 2" xfId="3" xr:uid="{B13C5B16-E376-44A6-940C-046833C68603}"/>
    <cellStyle name="Normal" xfId="0" builtinId="0"/>
    <cellStyle name="Normal 2" xfId="2" xr:uid="{6176983B-0237-4865-B18C-2B1B103944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5B515-46F2-4547-A396-AE0FC1C38C2B}">
  <dimension ref="A1:H62"/>
  <sheetViews>
    <sheetView tabSelected="1" view="pageBreakPreview" zoomScale="85" zoomScaleNormal="100" zoomScaleSheetLayoutView="85" workbookViewId="0">
      <selection activeCell="E52" sqref="E52"/>
    </sheetView>
  </sheetViews>
  <sheetFormatPr defaultRowHeight="15.75" x14ac:dyDescent="0.25"/>
  <cols>
    <col min="1" max="1" width="9" style="1"/>
    <col min="2" max="2" width="29.5" style="6" customWidth="1"/>
    <col min="3" max="3" width="15.875" style="6" customWidth="1"/>
    <col min="4" max="6" width="9" style="6"/>
    <col min="7" max="7" width="33" style="6" customWidth="1"/>
    <col min="8" max="16384" width="9" style="6"/>
  </cols>
  <sheetData>
    <row r="1" spans="1:8" ht="20.25" customHeight="1" x14ac:dyDescent="0.25">
      <c r="A1" s="18" t="s">
        <v>9</v>
      </c>
      <c r="B1" s="18"/>
      <c r="C1" s="18"/>
      <c r="D1" s="18"/>
      <c r="E1" s="18"/>
      <c r="F1" s="18"/>
      <c r="G1" s="18"/>
      <c r="H1" s="18"/>
    </row>
    <row r="2" spans="1:8" ht="39" customHeight="1" x14ac:dyDescent="0.25">
      <c r="A2" s="23" t="s">
        <v>99</v>
      </c>
      <c r="B2" s="23"/>
      <c r="C2" s="23"/>
      <c r="D2" s="23"/>
      <c r="E2" s="23"/>
      <c r="F2" s="23"/>
      <c r="G2" s="23"/>
      <c r="H2" s="23"/>
    </row>
    <row r="4" spans="1:8" ht="47.25" customHeight="1" x14ac:dyDescent="0.25">
      <c r="A4" s="19" t="s">
        <v>0</v>
      </c>
      <c r="B4" s="19" t="s">
        <v>1</v>
      </c>
      <c r="C4" s="21" t="s">
        <v>2</v>
      </c>
      <c r="D4" s="17" t="s">
        <v>3</v>
      </c>
      <c r="E4" s="17"/>
      <c r="F4" s="21" t="s">
        <v>4</v>
      </c>
      <c r="G4" s="21" t="s">
        <v>5</v>
      </c>
      <c r="H4" s="19" t="s">
        <v>6</v>
      </c>
    </row>
    <row r="5" spans="1:8" x14ac:dyDescent="0.25">
      <c r="A5" s="20"/>
      <c r="B5" s="20"/>
      <c r="C5" s="22"/>
      <c r="D5" s="2" t="s">
        <v>7</v>
      </c>
      <c r="E5" s="2" t="s">
        <v>8</v>
      </c>
      <c r="F5" s="22"/>
      <c r="G5" s="22"/>
      <c r="H5" s="20"/>
    </row>
    <row r="6" spans="1:8" s="8" customFormat="1" x14ac:dyDescent="0.25">
      <c r="A6" s="2">
        <v>1</v>
      </c>
      <c r="B6" s="7" t="s">
        <v>24</v>
      </c>
      <c r="C6" s="2"/>
      <c r="D6" s="2"/>
      <c r="E6" s="2"/>
      <c r="F6" s="2"/>
      <c r="G6" s="7"/>
      <c r="H6" s="7"/>
    </row>
    <row r="7" spans="1:8" ht="31.5" x14ac:dyDescent="0.25">
      <c r="A7" s="5"/>
      <c r="B7" s="9" t="s">
        <v>25</v>
      </c>
      <c r="C7" s="5" t="s">
        <v>34</v>
      </c>
      <c r="D7" s="5"/>
      <c r="E7" s="5" t="s">
        <v>26</v>
      </c>
      <c r="F7" s="12">
        <f>(172903-147431)/1000</f>
        <v>25.472000000000001</v>
      </c>
      <c r="G7" s="10" t="s">
        <v>27</v>
      </c>
      <c r="H7" s="9"/>
    </row>
    <row r="8" spans="1:8" ht="31.5" x14ac:dyDescent="0.25">
      <c r="A8" s="5"/>
      <c r="B8" s="9" t="s">
        <v>28</v>
      </c>
      <c r="C8" s="5" t="s">
        <v>34</v>
      </c>
      <c r="D8" s="5" t="s">
        <v>29</v>
      </c>
      <c r="E8" s="5"/>
      <c r="F8" s="12">
        <f>(177625-172903)/1000</f>
        <v>4.7220000000000004</v>
      </c>
      <c r="G8" s="10" t="s">
        <v>30</v>
      </c>
      <c r="H8" s="9"/>
    </row>
    <row r="9" spans="1:8" ht="31.5" x14ac:dyDescent="0.25">
      <c r="A9" s="5"/>
      <c r="B9" s="9" t="s">
        <v>31</v>
      </c>
      <c r="C9" s="5" t="s">
        <v>34</v>
      </c>
      <c r="D9" s="5"/>
      <c r="E9" s="5" t="s">
        <v>26</v>
      </c>
      <c r="F9" s="12">
        <f>(204516-177625)/1000</f>
        <v>26.890999999999998</v>
      </c>
      <c r="G9" s="10" t="s">
        <v>27</v>
      </c>
      <c r="H9" s="9"/>
    </row>
    <row r="10" spans="1:8" ht="31.5" x14ac:dyDescent="0.25">
      <c r="A10" s="5"/>
      <c r="B10" s="9" t="s">
        <v>32</v>
      </c>
      <c r="C10" s="5" t="s">
        <v>34</v>
      </c>
      <c r="D10" s="5" t="s">
        <v>29</v>
      </c>
      <c r="E10" s="5"/>
      <c r="F10" s="12">
        <f>205.375-204.516</f>
        <v>0.85900000000000887</v>
      </c>
      <c r="G10" s="10" t="s">
        <v>33</v>
      </c>
      <c r="H10" s="9"/>
    </row>
    <row r="11" spans="1:8" s="8" customFormat="1" x14ac:dyDescent="0.25">
      <c r="A11" s="2">
        <v>2</v>
      </c>
      <c r="B11" s="7" t="s">
        <v>45</v>
      </c>
      <c r="C11" s="2"/>
      <c r="D11" s="2"/>
      <c r="E11" s="2"/>
      <c r="F11" s="13"/>
      <c r="G11" s="7"/>
      <c r="H11" s="7"/>
    </row>
    <row r="12" spans="1:8" ht="31.5" x14ac:dyDescent="0.25">
      <c r="A12" s="5"/>
      <c r="B12" s="9" t="s">
        <v>46</v>
      </c>
      <c r="C12" s="5" t="s">
        <v>34</v>
      </c>
      <c r="D12" s="5"/>
      <c r="E12" s="5" t="s">
        <v>47</v>
      </c>
      <c r="F12" s="12">
        <f>55.19157-44.6</f>
        <v>10.591569999999997</v>
      </c>
      <c r="G12" s="10" t="s">
        <v>48</v>
      </c>
      <c r="H12" s="9"/>
    </row>
    <row r="13" spans="1:8" s="8" customFormat="1" x14ac:dyDescent="0.25">
      <c r="A13" s="2">
        <v>3</v>
      </c>
      <c r="B13" s="7" t="s">
        <v>49</v>
      </c>
      <c r="C13" s="2"/>
      <c r="D13" s="2"/>
      <c r="E13" s="2"/>
      <c r="F13" s="13"/>
      <c r="G13" s="7"/>
      <c r="H13" s="7"/>
    </row>
    <row r="14" spans="1:8" ht="31.5" x14ac:dyDescent="0.25">
      <c r="A14" s="5"/>
      <c r="B14" s="9" t="s">
        <v>50</v>
      </c>
      <c r="C14" s="5" t="s">
        <v>34</v>
      </c>
      <c r="D14" s="5"/>
      <c r="E14" s="5" t="s">
        <v>26</v>
      </c>
      <c r="F14" s="12">
        <f>6-0</f>
        <v>6</v>
      </c>
      <c r="G14" s="10" t="s">
        <v>27</v>
      </c>
      <c r="H14" s="9"/>
    </row>
    <row r="15" spans="1:8" ht="31.5" x14ac:dyDescent="0.25">
      <c r="A15" s="5"/>
      <c r="B15" s="9" t="s">
        <v>51</v>
      </c>
      <c r="C15" s="5" t="s">
        <v>34</v>
      </c>
      <c r="D15" s="5"/>
      <c r="E15" s="5" t="s">
        <v>47</v>
      </c>
      <c r="F15" s="12">
        <f>10.5-6</f>
        <v>4.5</v>
      </c>
      <c r="G15" s="10" t="s">
        <v>48</v>
      </c>
      <c r="H15" s="9"/>
    </row>
    <row r="16" spans="1:8" ht="31.5" x14ac:dyDescent="0.25">
      <c r="A16" s="5"/>
      <c r="B16" s="9" t="s">
        <v>52</v>
      </c>
      <c r="C16" s="5" t="s">
        <v>34</v>
      </c>
      <c r="D16" s="5"/>
      <c r="E16" s="5" t="s">
        <v>26</v>
      </c>
      <c r="F16" s="12">
        <f>10.715-10.5</f>
        <v>0.21499999999999986</v>
      </c>
      <c r="G16" s="10" t="s">
        <v>27</v>
      </c>
      <c r="H16" s="9"/>
    </row>
    <row r="17" spans="1:8" ht="31.5" x14ac:dyDescent="0.25">
      <c r="A17" s="5"/>
      <c r="B17" s="9" t="s">
        <v>53</v>
      </c>
      <c r="C17" s="5" t="s">
        <v>34</v>
      </c>
      <c r="D17" s="5"/>
      <c r="E17" s="5" t="s">
        <v>47</v>
      </c>
      <c r="F17" s="12">
        <f>11.701-10.715</f>
        <v>0.98600000000000065</v>
      </c>
      <c r="G17" s="10" t="s">
        <v>48</v>
      </c>
      <c r="H17" s="9"/>
    </row>
    <row r="18" spans="1:8" ht="31.5" x14ac:dyDescent="0.25">
      <c r="A18" s="5"/>
      <c r="B18" s="9" t="s">
        <v>54</v>
      </c>
      <c r="C18" s="5" t="s">
        <v>34</v>
      </c>
      <c r="D18" s="5"/>
      <c r="E18" s="5" t="s">
        <v>26</v>
      </c>
      <c r="F18" s="12">
        <f>12-11.701</f>
        <v>0.29899999999999949</v>
      </c>
      <c r="G18" s="10" t="s">
        <v>27</v>
      </c>
      <c r="H18" s="9"/>
    </row>
    <row r="19" spans="1:8" ht="31.5" x14ac:dyDescent="0.25">
      <c r="A19" s="5"/>
      <c r="B19" s="9" t="s">
        <v>55</v>
      </c>
      <c r="C19" s="5" t="s">
        <v>34</v>
      </c>
      <c r="D19" s="5"/>
      <c r="E19" s="5" t="s">
        <v>47</v>
      </c>
      <c r="F19" s="12">
        <f>13.014-12</f>
        <v>1.0139999999999993</v>
      </c>
      <c r="G19" s="10" t="s">
        <v>48</v>
      </c>
      <c r="H19" s="9"/>
    </row>
    <row r="20" spans="1:8" ht="31.5" x14ac:dyDescent="0.25">
      <c r="A20" s="5"/>
      <c r="B20" s="9" t="s">
        <v>56</v>
      </c>
      <c r="C20" s="5" t="s">
        <v>34</v>
      </c>
      <c r="D20" s="5"/>
      <c r="E20" s="5" t="s">
        <v>26</v>
      </c>
      <c r="F20" s="12">
        <f>14-13.014</f>
        <v>0.98600000000000065</v>
      </c>
      <c r="G20" s="10" t="s">
        <v>27</v>
      </c>
      <c r="H20" s="9"/>
    </row>
    <row r="21" spans="1:8" ht="31.5" x14ac:dyDescent="0.25">
      <c r="A21" s="5"/>
      <c r="B21" s="9" t="s">
        <v>57</v>
      </c>
      <c r="C21" s="5" t="s">
        <v>34</v>
      </c>
      <c r="D21" s="5"/>
      <c r="E21" s="5" t="s">
        <v>47</v>
      </c>
      <c r="F21" s="12">
        <f>15.2-14</f>
        <v>1.1999999999999993</v>
      </c>
      <c r="G21" s="10" t="s">
        <v>48</v>
      </c>
      <c r="H21" s="9"/>
    </row>
    <row r="22" spans="1:8" ht="31.5" x14ac:dyDescent="0.25">
      <c r="A22" s="5"/>
      <c r="B22" s="9" t="s">
        <v>58</v>
      </c>
      <c r="C22" s="5" t="s">
        <v>34</v>
      </c>
      <c r="D22" s="5"/>
      <c r="E22" s="5" t="s">
        <v>26</v>
      </c>
      <c r="F22" s="12">
        <f>16.299-15.2</f>
        <v>1.0990000000000002</v>
      </c>
      <c r="G22" s="10" t="s">
        <v>27</v>
      </c>
      <c r="H22" s="9"/>
    </row>
    <row r="23" spans="1:8" ht="31.5" x14ac:dyDescent="0.25">
      <c r="A23" s="5"/>
      <c r="B23" s="9" t="s">
        <v>59</v>
      </c>
      <c r="C23" s="5" t="s">
        <v>34</v>
      </c>
      <c r="D23" s="5"/>
      <c r="E23" s="5" t="s">
        <v>47</v>
      </c>
      <c r="F23" s="12">
        <f>16.599-16.299</f>
        <v>0.30000000000000071</v>
      </c>
      <c r="G23" s="10" t="s">
        <v>48</v>
      </c>
      <c r="H23" s="9"/>
    </row>
    <row r="24" spans="1:8" ht="31.5" x14ac:dyDescent="0.25">
      <c r="A24" s="5"/>
      <c r="B24" s="9" t="s">
        <v>60</v>
      </c>
      <c r="C24" s="5" t="s">
        <v>34</v>
      </c>
      <c r="D24" s="5"/>
      <c r="E24" s="5" t="s">
        <v>26</v>
      </c>
      <c r="F24" s="12">
        <f>16.86-16.599</f>
        <v>0.26099999999999923</v>
      </c>
      <c r="G24" s="10" t="s">
        <v>27</v>
      </c>
      <c r="H24" s="9"/>
    </row>
    <row r="25" spans="1:8" ht="31.5" x14ac:dyDescent="0.25">
      <c r="A25" s="5"/>
      <c r="B25" s="9" t="s">
        <v>61</v>
      </c>
      <c r="C25" s="5" t="s">
        <v>34</v>
      </c>
      <c r="D25" s="5"/>
      <c r="E25" s="5" t="s">
        <v>47</v>
      </c>
      <c r="F25" s="12">
        <f>25.5-16.86</f>
        <v>8.64</v>
      </c>
      <c r="G25" s="10" t="s">
        <v>48</v>
      </c>
      <c r="H25" s="9"/>
    </row>
    <row r="26" spans="1:8" ht="31.5" x14ac:dyDescent="0.25">
      <c r="A26" s="5"/>
      <c r="B26" s="9" t="s">
        <v>62</v>
      </c>
      <c r="C26" s="5" t="s">
        <v>34</v>
      </c>
      <c r="D26" s="5"/>
      <c r="E26" s="5" t="s">
        <v>26</v>
      </c>
      <c r="F26" s="12">
        <f>28-25.5</f>
        <v>2.5</v>
      </c>
      <c r="G26" s="10" t="s">
        <v>27</v>
      </c>
      <c r="H26" s="9"/>
    </row>
    <row r="27" spans="1:8" s="8" customFormat="1" x14ac:dyDescent="0.25">
      <c r="A27" s="2">
        <v>4</v>
      </c>
      <c r="B27" s="7" t="s">
        <v>63</v>
      </c>
      <c r="C27" s="2"/>
      <c r="D27" s="2"/>
      <c r="E27" s="2"/>
      <c r="F27" s="13"/>
      <c r="G27" s="7"/>
      <c r="H27" s="7"/>
    </row>
    <row r="28" spans="1:8" ht="31.5" x14ac:dyDescent="0.25">
      <c r="A28" s="5"/>
      <c r="B28" s="9" t="s">
        <v>64</v>
      </c>
      <c r="C28" s="5" t="s">
        <v>34</v>
      </c>
      <c r="D28" s="5"/>
      <c r="E28" s="5" t="s">
        <v>47</v>
      </c>
      <c r="F28" s="12">
        <v>1.1000000000000001</v>
      </c>
      <c r="G28" s="10" t="s">
        <v>48</v>
      </c>
      <c r="H28" s="9"/>
    </row>
    <row r="29" spans="1:8" s="8" customFormat="1" x14ac:dyDescent="0.25">
      <c r="A29" s="2">
        <v>5</v>
      </c>
      <c r="B29" s="7" t="s">
        <v>65</v>
      </c>
      <c r="C29" s="2"/>
      <c r="D29" s="2"/>
      <c r="E29" s="2"/>
      <c r="F29" s="13"/>
      <c r="G29" s="16"/>
      <c r="H29" s="7"/>
    </row>
    <row r="30" spans="1:8" ht="31.5" x14ac:dyDescent="0.25">
      <c r="A30" s="5"/>
      <c r="B30" s="9" t="s">
        <v>66</v>
      </c>
      <c r="C30" s="5" t="s">
        <v>34</v>
      </c>
      <c r="D30" s="5"/>
      <c r="E30" s="11" t="s">
        <v>76</v>
      </c>
      <c r="F30" s="12">
        <f>37.089-20.887</f>
        <v>16.201999999999998</v>
      </c>
      <c r="G30" s="10" t="s">
        <v>48</v>
      </c>
      <c r="H30" s="9"/>
    </row>
    <row r="31" spans="1:8" s="8" customFormat="1" x14ac:dyDescent="0.25">
      <c r="A31" s="2">
        <v>6</v>
      </c>
      <c r="B31" s="7" t="s">
        <v>68</v>
      </c>
      <c r="C31" s="2"/>
      <c r="D31" s="2"/>
      <c r="E31" s="2"/>
      <c r="F31" s="13"/>
      <c r="G31" s="16"/>
      <c r="H31" s="7"/>
    </row>
    <row r="32" spans="1:8" ht="31.5" x14ac:dyDescent="0.25">
      <c r="A32" s="5"/>
      <c r="B32" s="9" t="s">
        <v>67</v>
      </c>
      <c r="C32" s="5" t="s">
        <v>34</v>
      </c>
      <c r="D32" s="5"/>
      <c r="E32" s="5" t="s">
        <v>26</v>
      </c>
      <c r="F32" s="12">
        <f>191.771-174.1065</f>
        <v>17.664499999999975</v>
      </c>
      <c r="G32" s="10" t="s">
        <v>27</v>
      </c>
      <c r="H32" s="9"/>
    </row>
    <row r="33" spans="1:8" s="8" customFormat="1" x14ac:dyDescent="0.25">
      <c r="A33" s="2">
        <v>7</v>
      </c>
      <c r="B33" s="7" t="s">
        <v>69</v>
      </c>
      <c r="C33" s="2"/>
      <c r="D33" s="2"/>
      <c r="E33" s="2"/>
      <c r="F33" s="13"/>
      <c r="G33" s="16"/>
      <c r="H33" s="7"/>
    </row>
    <row r="34" spans="1:8" ht="31.5" x14ac:dyDescent="0.25">
      <c r="A34" s="5"/>
      <c r="B34" s="9" t="s">
        <v>70</v>
      </c>
      <c r="C34" s="5" t="s">
        <v>34</v>
      </c>
      <c r="D34" s="5"/>
      <c r="E34" s="5" t="s">
        <v>47</v>
      </c>
      <c r="F34" s="12">
        <f>14.464-0</f>
        <v>14.464</v>
      </c>
      <c r="G34" s="10" t="s">
        <v>48</v>
      </c>
      <c r="H34" s="9"/>
    </row>
    <row r="35" spans="1:8" s="8" customFormat="1" x14ac:dyDescent="0.25">
      <c r="A35" s="2">
        <v>8</v>
      </c>
      <c r="B35" s="7" t="s">
        <v>71</v>
      </c>
      <c r="C35" s="2"/>
      <c r="D35" s="2"/>
      <c r="E35" s="2"/>
      <c r="F35" s="13"/>
      <c r="G35" s="16"/>
      <c r="H35" s="7"/>
    </row>
    <row r="36" spans="1:8" ht="31.5" x14ac:dyDescent="0.25">
      <c r="A36" s="5"/>
      <c r="B36" s="9" t="s">
        <v>72</v>
      </c>
      <c r="C36" s="5" t="s">
        <v>34</v>
      </c>
      <c r="D36" s="5"/>
      <c r="E36" s="5" t="s">
        <v>47</v>
      </c>
      <c r="F36" s="12">
        <v>3.0750000000000002</v>
      </c>
      <c r="G36" s="10" t="s">
        <v>48</v>
      </c>
      <c r="H36" s="9"/>
    </row>
    <row r="37" spans="1:8" s="8" customFormat="1" x14ac:dyDescent="0.25">
      <c r="A37" s="2">
        <v>9</v>
      </c>
      <c r="B37" s="7" t="s">
        <v>73</v>
      </c>
      <c r="C37" s="2"/>
      <c r="D37" s="2"/>
      <c r="E37" s="2"/>
      <c r="F37" s="13"/>
      <c r="G37" s="16"/>
      <c r="H37" s="7"/>
    </row>
    <row r="38" spans="1:8" ht="31.5" x14ac:dyDescent="0.25">
      <c r="A38" s="5"/>
      <c r="B38" s="9" t="s">
        <v>74</v>
      </c>
      <c r="C38" s="5" t="s">
        <v>34</v>
      </c>
      <c r="D38" s="5"/>
      <c r="E38" s="11" t="s">
        <v>76</v>
      </c>
      <c r="F38" s="12">
        <f>1.071</f>
        <v>1.071</v>
      </c>
      <c r="G38" s="10" t="s">
        <v>48</v>
      </c>
      <c r="H38" s="9"/>
    </row>
    <row r="39" spans="1:8" ht="31.5" x14ac:dyDescent="0.25">
      <c r="A39" s="5"/>
      <c r="B39" s="9" t="s">
        <v>77</v>
      </c>
      <c r="C39" s="5" t="s">
        <v>34</v>
      </c>
      <c r="D39" s="5"/>
      <c r="E39" s="11" t="s">
        <v>75</v>
      </c>
      <c r="F39" s="12">
        <f>1.221-1.071</f>
        <v>0.15000000000000013</v>
      </c>
      <c r="G39" s="10" t="s">
        <v>48</v>
      </c>
      <c r="H39" s="9"/>
    </row>
    <row r="40" spans="1:8" ht="31.5" x14ac:dyDescent="0.25">
      <c r="A40" s="5"/>
      <c r="B40" s="9" t="s">
        <v>78</v>
      </c>
      <c r="C40" s="5" t="s">
        <v>34</v>
      </c>
      <c r="D40" s="5"/>
      <c r="E40" s="11" t="s">
        <v>76</v>
      </c>
      <c r="F40" s="12">
        <f>1.441-1.221</f>
        <v>0.21999999999999997</v>
      </c>
      <c r="G40" s="10" t="s">
        <v>48</v>
      </c>
      <c r="H40" s="9"/>
    </row>
    <row r="41" spans="1:8" ht="31.5" x14ac:dyDescent="0.25">
      <c r="A41" s="5"/>
      <c r="B41" s="9" t="s">
        <v>79</v>
      </c>
      <c r="C41" s="5" t="s">
        <v>34</v>
      </c>
      <c r="D41" s="5"/>
      <c r="E41" s="11" t="s">
        <v>75</v>
      </c>
      <c r="F41" s="12">
        <f>1.713-1.441</f>
        <v>0.27200000000000002</v>
      </c>
      <c r="G41" s="10" t="s">
        <v>48</v>
      </c>
      <c r="H41" s="9"/>
    </row>
    <row r="42" spans="1:8" ht="31.5" x14ac:dyDescent="0.25">
      <c r="A42" s="5"/>
      <c r="B42" s="9" t="s">
        <v>80</v>
      </c>
      <c r="C42" s="5" t="s">
        <v>34</v>
      </c>
      <c r="D42" s="5"/>
      <c r="E42" s="11" t="s">
        <v>76</v>
      </c>
      <c r="F42" s="12">
        <f>2.129-1.713</f>
        <v>0.41599999999999993</v>
      </c>
      <c r="G42" s="10" t="s">
        <v>48</v>
      </c>
      <c r="H42" s="9"/>
    </row>
    <row r="43" spans="1:8" ht="31.5" x14ac:dyDescent="0.25">
      <c r="A43" s="5"/>
      <c r="B43" s="9" t="s">
        <v>81</v>
      </c>
      <c r="C43" s="5" t="s">
        <v>34</v>
      </c>
      <c r="D43" s="5"/>
      <c r="E43" s="11" t="s">
        <v>75</v>
      </c>
      <c r="F43" s="12">
        <f>2.28-2.129</f>
        <v>0.1509999999999998</v>
      </c>
      <c r="G43" s="10" t="s">
        <v>48</v>
      </c>
      <c r="H43" s="9"/>
    </row>
    <row r="44" spans="1:8" ht="31.5" x14ac:dyDescent="0.25">
      <c r="A44" s="5"/>
      <c r="B44" s="9" t="s">
        <v>82</v>
      </c>
      <c r="C44" s="5" t="s">
        <v>34</v>
      </c>
      <c r="D44" s="5"/>
      <c r="E44" s="11" t="s">
        <v>76</v>
      </c>
      <c r="F44" s="12">
        <f>4.5-2.28</f>
        <v>2.2200000000000002</v>
      </c>
      <c r="G44" s="10" t="s">
        <v>48</v>
      </c>
      <c r="H44" s="9"/>
    </row>
    <row r="45" spans="1:8" ht="31.5" x14ac:dyDescent="0.25">
      <c r="A45" s="5"/>
      <c r="B45" s="9" t="s">
        <v>83</v>
      </c>
      <c r="C45" s="5" t="s">
        <v>34</v>
      </c>
      <c r="D45" s="5"/>
      <c r="E45" s="11" t="s">
        <v>75</v>
      </c>
      <c r="F45" s="12">
        <f>6.5-4.5</f>
        <v>2</v>
      </c>
      <c r="G45" s="10" t="s">
        <v>48</v>
      </c>
      <c r="H45" s="9"/>
    </row>
    <row r="46" spans="1:8" ht="31.5" x14ac:dyDescent="0.25">
      <c r="A46" s="5"/>
      <c r="B46" s="9" t="s">
        <v>84</v>
      </c>
      <c r="C46" s="5" t="s">
        <v>34</v>
      </c>
      <c r="D46" s="5"/>
      <c r="E46" s="11" t="s">
        <v>76</v>
      </c>
      <c r="F46" s="12">
        <f>12.85-6.5</f>
        <v>6.35</v>
      </c>
      <c r="G46" s="10" t="s">
        <v>48</v>
      </c>
      <c r="H46" s="9"/>
    </row>
    <row r="47" spans="1:8" s="8" customFormat="1" x14ac:dyDescent="0.25">
      <c r="A47" s="2">
        <v>10</v>
      </c>
      <c r="B47" s="7" t="s">
        <v>85</v>
      </c>
      <c r="C47" s="2"/>
      <c r="D47" s="2"/>
      <c r="E47" s="2"/>
      <c r="F47" s="13"/>
      <c r="G47" s="16"/>
      <c r="H47" s="7"/>
    </row>
    <row r="48" spans="1:8" ht="31.5" x14ac:dyDescent="0.25">
      <c r="A48" s="5"/>
      <c r="B48" s="9" t="s">
        <v>86</v>
      </c>
      <c r="C48" s="5" t="s">
        <v>34</v>
      </c>
      <c r="D48" s="5"/>
      <c r="E48" s="5" t="s">
        <v>47</v>
      </c>
      <c r="F48" s="12">
        <f>4.233-0</f>
        <v>4.2329999999999997</v>
      </c>
      <c r="G48" s="10" t="s">
        <v>48</v>
      </c>
      <c r="H48" s="9"/>
    </row>
    <row r="49" spans="1:8" ht="31.5" x14ac:dyDescent="0.25">
      <c r="A49" s="5"/>
      <c r="B49" s="9" t="s">
        <v>87</v>
      </c>
      <c r="C49" s="5" t="s">
        <v>34</v>
      </c>
      <c r="D49" s="5"/>
      <c r="E49" s="11" t="s">
        <v>76</v>
      </c>
      <c r="F49" s="12">
        <f>8.85-4.233</f>
        <v>4.617</v>
      </c>
      <c r="G49" s="10" t="s">
        <v>48</v>
      </c>
      <c r="H49" s="9"/>
    </row>
    <row r="50" spans="1:8" s="8" customFormat="1" x14ac:dyDescent="0.25">
      <c r="A50" s="2">
        <v>11</v>
      </c>
      <c r="B50" s="7" t="s">
        <v>88</v>
      </c>
      <c r="C50" s="2"/>
      <c r="D50" s="2"/>
      <c r="E50" s="2"/>
      <c r="F50" s="13"/>
      <c r="G50" s="16"/>
      <c r="H50" s="7"/>
    </row>
    <row r="51" spans="1:8" ht="31.5" x14ac:dyDescent="0.25">
      <c r="A51" s="5"/>
      <c r="B51" s="9" t="s">
        <v>89</v>
      </c>
      <c r="C51" s="5" t="s">
        <v>34</v>
      </c>
      <c r="D51" s="5"/>
      <c r="E51" s="11" t="s">
        <v>76</v>
      </c>
      <c r="F51" s="12">
        <v>12.6</v>
      </c>
      <c r="G51" s="10" t="s">
        <v>48</v>
      </c>
      <c r="H51" s="9"/>
    </row>
    <row r="52" spans="1:8" s="8" customFormat="1" x14ac:dyDescent="0.25">
      <c r="A52" s="2">
        <v>12</v>
      </c>
      <c r="B52" s="7" t="s">
        <v>90</v>
      </c>
      <c r="C52" s="2"/>
      <c r="D52" s="2"/>
      <c r="E52" s="2"/>
      <c r="F52" s="13"/>
      <c r="G52" s="16"/>
      <c r="H52" s="7"/>
    </row>
    <row r="53" spans="1:8" ht="31.5" x14ac:dyDescent="0.25">
      <c r="A53" s="5"/>
      <c r="B53" s="9" t="s">
        <v>91</v>
      </c>
      <c r="C53" s="5" t="s">
        <v>34</v>
      </c>
      <c r="D53" s="5"/>
      <c r="E53" s="5" t="s">
        <v>47</v>
      </c>
      <c r="F53" s="12">
        <f>22.128-0.3</f>
        <v>21.827999999999999</v>
      </c>
      <c r="G53" s="10" t="s">
        <v>48</v>
      </c>
      <c r="H53" s="9"/>
    </row>
    <row r="54" spans="1:8" x14ac:dyDescent="0.25">
      <c r="A54" s="5"/>
      <c r="B54" s="9"/>
      <c r="C54" s="5"/>
      <c r="D54" s="5"/>
      <c r="E54" s="5"/>
      <c r="F54" s="12"/>
      <c r="G54" s="10"/>
      <c r="H54" s="9"/>
    </row>
    <row r="55" spans="1:8" s="8" customFormat="1" x14ac:dyDescent="0.25">
      <c r="A55" s="2"/>
      <c r="B55" s="7"/>
      <c r="C55" s="2"/>
      <c r="D55" s="2"/>
      <c r="E55" s="2"/>
      <c r="F55" s="13"/>
      <c r="G55" s="7"/>
      <c r="H55" s="7"/>
    </row>
    <row r="56" spans="1:8" x14ac:dyDescent="0.25">
      <c r="A56" s="5"/>
      <c r="B56" s="9"/>
      <c r="C56" s="5"/>
      <c r="D56" s="5"/>
      <c r="E56" s="5"/>
      <c r="F56" s="12"/>
      <c r="G56" s="10"/>
      <c r="H56" s="9"/>
    </row>
    <row r="57" spans="1:8" x14ac:dyDescent="0.25">
      <c r="A57" s="5"/>
      <c r="B57" s="9"/>
      <c r="C57" s="5"/>
      <c r="D57" s="5"/>
      <c r="E57" s="5"/>
      <c r="F57" s="12"/>
      <c r="G57" s="10"/>
      <c r="H57" s="9"/>
    </row>
    <row r="58" spans="1:8" x14ac:dyDescent="0.25">
      <c r="A58" s="5"/>
      <c r="B58" s="9"/>
      <c r="C58" s="5"/>
      <c r="D58" s="5"/>
      <c r="E58" s="5"/>
      <c r="F58" s="12"/>
      <c r="G58" s="10"/>
      <c r="H58" s="9"/>
    </row>
    <row r="59" spans="1:8" x14ac:dyDescent="0.25">
      <c r="A59" s="5"/>
      <c r="B59" s="9"/>
      <c r="C59" s="5"/>
      <c r="D59" s="5"/>
      <c r="E59" s="5"/>
      <c r="F59" s="12"/>
      <c r="G59" s="10"/>
      <c r="H59" s="9"/>
    </row>
    <row r="60" spans="1:8" x14ac:dyDescent="0.25">
      <c r="A60" s="5"/>
      <c r="B60" s="9"/>
      <c r="C60" s="5"/>
      <c r="D60" s="5"/>
      <c r="E60" s="5"/>
      <c r="F60" s="12"/>
      <c r="G60" s="10"/>
      <c r="H60" s="9"/>
    </row>
    <row r="61" spans="1:8" x14ac:dyDescent="0.25">
      <c r="A61" s="5"/>
      <c r="B61" s="9"/>
      <c r="C61" s="5"/>
      <c r="D61" s="5"/>
      <c r="E61" s="5"/>
      <c r="F61" s="12"/>
      <c r="G61" s="10"/>
      <c r="H61" s="9"/>
    </row>
    <row r="62" spans="1:8" x14ac:dyDescent="0.25">
      <c r="A62" s="5"/>
      <c r="B62" s="9"/>
      <c r="C62" s="5"/>
      <c r="D62" s="5"/>
      <c r="E62" s="5"/>
      <c r="F62" s="12"/>
      <c r="G62" s="10"/>
      <c r="H62" s="9"/>
    </row>
  </sheetData>
  <mergeCells count="9">
    <mergeCell ref="D4:E4"/>
    <mergeCell ref="A1:H1"/>
    <mergeCell ref="A4:A5"/>
    <mergeCell ref="B4:B5"/>
    <mergeCell ref="C4:C5"/>
    <mergeCell ref="F4:F5"/>
    <mergeCell ref="G4:G5"/>
    <mergeCell ref="H4:H5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28E2-E0C8-461A-907C-1D6B033563EC}">
  <dimension ref="A1:K23"/>
  <sheetViews>
    <sheetView workbookViewId="0">
      <selection activeCell="C4" sqref="C4:C5"/>
    </sheetView>
  </sheetViews>
  <sheetFormatPr defaultRowHeight="15.75" x14ac:dyDescent="0.25"/>
  <cols>
    <col min="1" max="1" width="4.875" customWidth="1"/>
    <col min="2" max="2" width="29.5" customWidth="1"/>
    <col min="3" max="3" width="25.125" customWidth="1"/>
    <col min="4" max="4" width="11.875" customWidth="1"/>
    <col min="7" max="9" width="9.875" customWidth="1"/>
    <col min="10" max="10" width="16.875" customWidth="1"/>
  </cols>
  <sheetData>
    <row r="1" spans="1:11" ht="18.75" x14ac:dyDescent="0.3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48" customHeight="1" x14ac:dyDescent="0.3">
      <c r="A2" s="28" t="str">
        <f>'PL1'!A2:H2</f>
        <v>(Kèm theo Báo cáo số 55/BC-Cty ngày 10/8/2025 V/v báo cáo số liệu định kỳ phục vụ công tác công bố tải trọng, khổ giới hạn của đường bộ địa phương trên địa bàn tỉnh Quảng Ngãi năm 2025)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4" spans="1:11" ht="47.25" customHeight="1" x14ac:dyDescent="0.25">
      <c r="A4" s="19" t="s">
        <v>0</v>
      </c>
      <c r="B4" s="19" t="s">
        <v>1</v>
      </c>
      <c r="C4" s="19" t="s">
        <v>11</v>
      </c>
      <c r="D4" s="21" t="s">
        <v>2</v>
      </c>
      <c r="E4" s="17" t="s">
        <v>12</v>
      </c>
      <c r="F4" s="17"/>
      <c r="G4" s="25" t="s">
        <v>14</v>
      </c>
      <c r="H4" s="26"/>
      <c r="I4" s="27"/>
      <c r="J4" s="3" t="s">
        <v>13</v>
      </c>
      <c r="K4" s="2" t="s">
        <v>6</v>
      </c>
    </row>
    <row r="5" spans="1:11" ht="63" x14ac:dyDescent="0.25">
      <c r="A5" s="20"/>
      <c r="B5" s="20"/>
      <c r="C5" s="20"/>
      <c r="D5" s="22"/>
      <c r="E5" s="2" t="s">
        <v>7</v>
      </c>
      <c r="F5" s="2" t="s">
        <v>8</v>
      </c>
      <c r="G5" s="3" t="s">
        <v>15</v>
      </c>
      <c r="H5" s="3" t="s">
        <v>16</v>
      </c>
      <c r="I5" s="3" t="s">
        <v>17</v>
      </c>
      <c r="J5" s="2"/>
      <c r="K5" s="2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</sheetData>
  <mergeCells count="8">
    <mergeCell ref="A1:K1"/>
    <mergeCell ref="E4:F4"/>
    <mergeCell ref="G4:I4"/>
    <mergeCell ref="D4:D5"/>
    <mergeCell ref="C4:C5"/>
    <mergeCell ref="B4:B5"/>
    <mergeCell ref="A4:A5"/>
    <mergeCell ref="A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5BE90-D776-4C92-82CD-FE5B09837E5F}">
  <dimension ref="A1:I24"/>
  <sheetViews>
    <sheetView view="pageBreakPreview" topLeftCell="A6" zoomScaleNormal="100" zoomScaleSheetLayoutView="100" workbookViewId="0">
      <selection activeCell="B8" sqref="B8"/>
    </sheetView>
  </sheetViews>
  <sheetFormatPr defaultRowHeight="15.75" x14ac:dyDescent="0.25"/>
  <cols>
    <col min="1" max="1" width="9" style="1"/>
    <col min="2" max="2" width="29.5" style="6" customWidth="1"/>
    <col min="3" max="3" width="15.25" style="1" customWidth="1"/>
    <col min="4" max="5" width="14.5" style="1" customWidth="1"/>
    <col min="6" max="8" width="12.875" style="1" customWidth="1"/>
    <col min="9" max="9" width="21" style="6" customWidth="1"/>
    <col min="10" max="16384" width="9" style="6"/>
  </cols>
  <sheetData>
    <row r="1" spans="1:9" ht="18.75" x14ac:dyDescent="0.25">
      <c r="A1" s="18" t="s">
        <v>18</v>
      </c>
      <c r="B1" s="18"/>
      <c r="C1" s="18"/>
      <c r="D1" s="18"/>
      <c r="E1" s="18"/>
      <c r="F1" s="18"/>
      <c r="G1" s="18"/>
      <c r="H1" s="18"/>
      <c r="I1" s="18"/>
    </row>
    <row r="2" spans="1:9" ht="39" customHeight="1" x14ac:dyDescent="0.25">
      <c r="A2" s="23" t="str">
        <f>'PL1'!A2:H2</f>
        <v>(Kèm theo Báo cáo số 55/BC-Cty ngày 10/8/2025 V/v báo cáo số liệu định kỳ phục vụ công tác công bố tải trọng, khổ giới hạn của đường bộ địa phương trên địa bàn tỉnh Quảng Ngãi năm 2025)</v>
      </c>
      <c r="B2" s="23"/>
      <c r="C2" s="23"/>
      <c r="D2" s="23"/>
      <c r="E2" s="23"/>
      <c r="F2" s="23"/>
      <c r="G2" s="23"/>
      <c r="H2" s="23"/>
      <c r="I2" s="23"/>
    </row>
    <row r="4" spans="1:9" ht="47.25" customHeight="1" x14ac:dyDescent="0.25">
      <c r="A4" s="2" t="s">
        <v>0</v>
      </c>
      <c r="B4" s="2" t="s">
        <v>1</v>
      </c>
      <c r="C4" s="2" t="s">
        <v>11</v>
      </c>
      <c r="D4" s="3" t="s">
        <v>2</v>
      </c>
      <c r="E4" s="25" t="s">
        <v>19</v>
      </c>
      <c r="F4" s="26"/>
      <c r="G4" s="26"/>
      <c r="H4" s="27"/>
      <c r="I4" s="2" t="s">
        <v>6</v>
      </c>
    </row>
    <row r="5" spans="1:9" ht="31.5" x14ac:dyDescent="0.25">
      <c r="A5" s="2"/>
      <c r="B5" s="2"/>
      <c r="C5" s="2"/>
      <c r="D5" s="2"/>
      <c r="E5" s="2" t="s">
        <v>20</v>
      </c>
      <c r="F5" s="3" t="s">
        <v>21</v>
      </c>
      <c r="G5" s="3" t="s">
        <v>22</v>
      </c>
      <c r="H5" s="3" t="s">
        <v>23</v>
      </c>
      <c r="I5" s="2"/>
    </row>
    <row r="6" spans="1:9" s="8" customFormat="1" x14ac:dyDescent="0.25">
      <c r="A6" s="2">
        <v>1</v>
      </c>
      <c r="B6" s="7" t="s">
        <v>24</v>
      </c>
      <c r="C6" s="2"/>
      <c r="D6" s="2"/>
      <c r="E6" s="2"/>
      <c r="F6" s="2"/>
      <c r="G6" s="2"/>
      <c r="H6" s="2"/>
      <c r="I6" s="7"/>
    </row>
    <row r="7" spans="1:9" x14ac:dyDescent="0.25">
      <c r="A7" s="5"/>
      <c r="B7" s="9"/>
      <c r="C7" s="15">
        <v>161225.26</v>
      </c>
      <c r="D7" s="5" t="s">
        <v>34</v>
      </c>
      <c r="E7" s="5" t="s">
        <v>35</v>
      </c>
      <c r="F7" s="5" t="s">
        <v>39</v>
      </c>
      <c r="G7" s="5" t="s">
        <v>40</v>
      </c>
      <c r="H7" s="5"/>
      <c r="I7" s="11" t="s">
        <v>43</v>
      </c>
    </row>
    <row r="8" spans="1:9" ht="63" x14ac:dyDescent="0.25">
      <c r="A8" s="5"/>
      <c r="B8" s="9"/>
      <c r="C8" s="15">
        <v>161988</v>
      </c>
      <c r="D8" s="5" t="s">
        <v>34</v>
      </c>
      <c r="E8" s="5" t="s">
        <v>92</v>
      </c>
      <c r="F8" s="5" t="s">
        <v>39</v>
      </c>
      <c r="G8" s="5"/>
      <c r="H8" s="11" t="s">
        <v>93</v>
      </c>
      <c r="I8" s="11"/>
    </row>
    <row r="9" spans="1:9" x14ac:dyDescent="0.25">
      <c r="A9" s="5"/>
      <c r="B9" s="9"/>
      <c r="C9" s="15">
        <v>188133.29</v>
      </c>
      <c r="D9" s="5" t="s">
        <v>34</v>
      </c>
      <c r="E9" s="5" t="s">
        <v>36</v>
      </c>
      <c r="F9" s="5" t="s">
        <v>39</v>
      </c>
      <c r="G9" s="5" t="s">
        <v>41</v>
      </c>
      <c r="H9" s="5"/>
      <c r="I9" s="11" t="s">
        <v>43</v>
      </c>
    </row>
    <row r="10" spans="1:9" ht="31.5" x14ac:dyDescent="0.25">
      <c r="A10" s="5"/>
      <c r="B10" s="9"/>
      <c r="C10" s="15">
        <v>189931.91</v>
      </c>
      <c r="D10" s="5" t="s">
        <v>34</v>
      </c>
      <c r="E10" s="5" t="s">
        <v>37</v>
      </c>
      <c r="F10" s="5" t="s">
        <v>39</v>
      </c>
      <c r="G10" s="5" t="s">
        <v>42</v>
      </c>
      <c r="H10" s="5"/>
      <c r="I10" s="11" t="s">
        <v>44</v>
      </c>
    </row>
    <row r="11" spans="1:9" x14ac:dyDescent="0.25">
      <c r="A11" s="5"/>
      <c r="B11" s="9"/>
      <c r="C11" s="15">
        <v>191766.95</v>
      </c>
      <c r="D11" s="5" t="s">
        <v>34</v>
      </c>
      <c r="E11" s="5" t="s">
        <v>38</v>
      </c>
      <c r="F11" s="5" t="s">
        <v>39</v>
      </c>
      <c r="G11" s="5" t="s">
        <v>41</v>
      </c>
      <c r="H11" s="5"/>
      <c r="I11" s="11" t="s">
        <v>43</v>
      </c>
    </row>
    <row r="12" spans="1:9" s="8" customFormat="1" x14ac:dyDescent="0.25">
      <c r="A12" s="2">
        <v>2</v>
      </c>
      <c r="B12" s="7" t="s">
        <v>94</v>
      </c>
      <c r="C12" s="2"/>
      <c r="D12" s="2"/>
      <c r="E12" s="2"/>
      <c r="F12" s="2"/>
      <c r="G12" s="2"/>
      <c r="H12" s="2"/>
      <c r="I12" s="2"/>
    </row>
    <row r="13" spans="1:9" ht="31.5" x14ac:dyDescent="0.25">
      <c r="A13" s="5"/>
      <c r="B13" s="9"/>
      <c r="C13" s="14" t="s">
        <v>95</v>
      </c>
      <c r="D13" s="5" t="s">
        <v>34</v>
      </c>
      <c r="E13" s="5" t="s">
        <v>96</v>
      </c>
      <c r="F13" s="5" t="s">
        <v>97</v>
      </c>
      <c r="G13" s="5"/>
      <c r="H13" s="11" t="s">
        <v>98</v>
      </c>
      <c r="I13" s="9"/>
    </row>
    <row r="14" spans="1:9" x14ac:dyDescent="0.25">
      <c r="A14" s="5"/>
      <c r="B14" s="9"/>
      <c r="C14" s="5"/>
      <c r="D14" s="5"/>
      <c r="E14" s="5"/>
      <c r="F14" s="5"/>
      <c r="G14" s="5"/>
      <c r="H14" s="5"/>
      <c r="I14" s="9"/>
    </row>
    <row r="15" spans="1:9" x14ac:dyDescent="0.25">
      <c r="A15" s="5"/>
      <c r="B15" s="9"/>
      <c r="C15" s="5"/>
      <c r="D15" s="5"/>
      <c r="E15" s="5"/>
      <c r="F15" s="5"/>
      <c r="G15" s="5"/>
      <c r="H15" s="5"/>
      <c r="I15" s="9"/>
    </row>
    <row r="16" spans="1:9" x14ac:dyDescent="0.25">
      <c r="A16" s="5"/>
      <c r="B16" s="9"/>
      <c r="C16" s="5"/>
      <c r="D16" s="5"/>
      <c r="E16" s="5"/>
      <c r="F16" s="5"/>
      <c r="G16" s="5"/>
      <c r="H16" s="5"/>
      <c r="I16" s="9"/>
    </row>
    <row r="17" spans="1:9" x14ac:dyDescent="0.25">
      <c r="A17" s="5"/>
      <c r="B17" s="9"/>
      <c r="C17" s="5"/>
      <c r="D17" s="5"/>
      <c r="E17" s="5"/>
      <c r="F17" s="5"/>
      <c r="G17" s="5"/>
      <c r="H17" s="5"/>
      <c r="I17" s="9"/>
    </row>
    <row r="18" spans="1:9" x14ac:dyDescent="0.25">
      <c r="A18" s="5"/>
      <c r="B18" s="9"/>
      <c r="C18" s="5"/>
      <c r="D18" s="5"/>
      <c r="E18" s="5"/>
      <c r="F18" s="5"/>
      <c r="G18" s="5"/>
      <c r="H18" s="5"/>
      <c r="I18" s="9"/>
    </row>
    <row r="19" spans="1:9" x14ac:dyDescent="0.25">
      <c r="A19" s="5"/>
      <c r="B19" s="9"/>
      <c r="C19" s="5"/>
      <c r="D19" s="5"/>
      <c r="E19" s="5"/>
      <c r="F19" s="5"/>
      <c r="G19" s="5"/>
      <c r="H19" s="5"/>
      <c r="I19" s="9"/>
    </row>
    <row r="20" spans="1:9" x14ac:dyDescent="0.25">
      <c r="A20" s="5"/>
      <c r="B20" s="9"/>
      <c r="C20" s="5"/>
      <c r="D20" s="5"/>
      <c r="E20" s="5"/>
      <c r="F20" s="5"/>
      <c r="G20" s="5"/>
      <c r="H20" s="5"/>
      <c r="I20" s="9"/>
    </row>
    <row r="21" spans="1:9" x14ac:dyDescent="0.25">
      <c r="A21" s="5"/>
      <c r="B21" s="9"/>
      <c r="C21" s="5"/>
      <c r="D21" s="5"/>
      <c r="E21" s="5"/>
      <c r="F21" s="5"/>
      <c r="G21" s="5"/>
      <c r="H21" s="5"/>
      <c r="I21" s="9"/>
    </row>
    <row r="22" spans="1:9" x14ac:dyDescent="0.25">
      <c r="A22" s="5"/>
      <c r="B22" s="9"/>
      <c r="C22" s="5"/>
      <c r="D22" s="5"/>
      <c r="E22" s="5"/>
      <c r="F22" s="5"/>
      <c r="G22" s="5"/>
      <c r="H22" s="5"/>
      <c r="I22" s="9"/>
    </row>
    <row r="23" spans="1:9" x14ac:dyDescent="0.25">
      <c r="A23" s="5"/>
      <c r="B23" s="9"/>
      <c r="C23" s="5"/>
      <c r="D23" s="5"/>
      <c r="E23" s="5"/>
      <c r="F23" s="5"/>
      <c r="G23" s="5"/>
      <c r="H23" s="5"/>
      <c r="I23" s="9"/>
    </row>
    <row r="24" spans="1:9" x14ac:dyDescent="0.25">
      <c r="A24" s="5"/>
      <c r="B24" s="9"/>
      <c r="C24" s="5"/>
      <c r="D24" s="5"/>
      <c r="E24" s="5"/>
      <c r="F24" s="5"/>
      <c r="G24" s="5"/>
      <c r="H24" s="5"/>
      <c r="I24" s="9"/>
    </row>
  </sheetData>
  <mergeCells count="3">
    <mergeCell ref="A1:I1"/>
    <mergeCell ref="E4:H4"/>
    <mergeCell ref="A2:I2"/>
  </mergeCells>
  <phoneticPr fontId="6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PL1</vt:lpstr>
      <vt:lpstr>PL2</vt:lpstr>
      <vt:lpstr>PL3</vt:lpstr>
      <vt:lpstr>'PL1'!Print_Area</vt:lpstr>
      <vt:lpstr>'PL3'!Print_Area</vt:lpstr>
      <vt:lpstr>'PL1'!Print_Titles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2025-08-01T02:44:35Z</cp:lastPrinted>
  <dcterms:created xsi:type="dcterms:W3CDTF">2025-07-31T08:50:36Z</dcterms:created>
  <dcterms:modified xsi:type="dcterms:W3CDTF">2025-08-13T02:41:03Z</dcterms:modified>
</cp:coreProperties>
</file>